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-Secao Selic\Contratações Diretas\2023\11. Manutenção Bebedouros\"/>
    </mc:Choice>
  </mc:AlternateContent>
  <xr:revisionPtr revIDLastSave="0" documentId="13_ncr:1_{5D7ED8A0-B3F0-4105-8F7B-5EA9D13CEA38}" xr6:coauthVersionLast="47" xr6:coauthVersionMax="47" xr10:uidLastSave="{00000000-0000-0000-0000-000000000000}"/>
  <bookViews>
    <workbookView xWindow="-120" yWindow="-120" windowWidth="29040" windowHeight="15840" tabRatio="524" xr2:uid="{8419BDA0-04B1-47C4-9E95-B857F2B5DD70}"/>
  </bookViews>
  <sheets>
    <sheet name="Planilha - zerada" sheetId="1" r:id="rId1"/>
  </sheets>
  <definedNames>
    <definedName name="_Hlk137479315" localSheetId="0">'Planilha - zerada'!$A$5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76" i="1"/>
  <c r="E30" i="1"/>
  <c r="E31" i="1" s="1"/>
  <c r="E21" i="1"/>
  <c r="E20" i="1"/>
  <c r="E19" i="1"/>
  <c r="E18" i="1"/>
  <c r="E17" i="1"/>
  <c r="E16" i="1" l="1"/>
  <c r="E37" i="1"/>
  <c r="E85" i="1"/>
  <c r="E22" i="1"/>
  <c r="E36" i="1"/>
  <c r="E54" i="1"/>
  <c r="E55" i="1" s="1"/>
  <c r="E62" i="1"/>
  <c r="E75" i="1"/>
  <c r="E77" i="1" s="1"/>
  <c r="E11" i="1"/>
  <c r="E12" i="1" s="1"/>
  <c r="E61" i="1"/>
  <c r="E59" i="1"/>
  <c r="E45" i="1"/>
  <c r="E60" i="1"/>
  <c r="E70" i="1"/>
  <c r="E71" i="1" s="1"/>
  <c r="E46" i="1"/>
  <c r="E35" i="1"/>
  <c r="E38" i="1" s="1"/>
  <c r="E40" i="1" s="1"/>
  <c r="E84" i="1"/>
  <c r="E86" i="1" s="1"/>
  <c r="E88" i="1" s="1"/>
  <c r="E47" i="1" l="1"/>
  <c r="E49" i="1" s="1"/>
  <c r="E63" i="1"/>
  <c r="E65" i="1" s="1"/>
  <c r="E79" i="1"/>
  <c r="E23" i="1"/>
  <c r="E25" i="1" s="1"/>
</calcChain>
</file>

<file path=xl/sharedStrings.xml><?xml version="1.0" encoding="utf-8"?>
<sst xmlns="http://schemas.openxmlformats.org/spreadsheetml/2006/main" count="131" uniqueCount="60">
  <si>
    <t>ITEM 1 - Sede da Procuradoria Regional do Trabalho da 2ª Região</t>
  </si>
  <si>
    <t>Descrição</t>
  </si>
  <si>
    <t>a)</t>
  </si>
  <si>
    <t>b)</t>
  </si>
  <si>
    <t>c)</t>
  </si>
  <si>
    <t>d)</t>
  </si>
  <si>
    <t>Bebedouro de pressão acessível marca Pologel, modelo BPDF 100</t>
  </si>
  <si>
    <t>e)</t>
  </si>
  <si>
    <t>f)</t>
  </si>
  <si>
    <t>Bebedouro de garrafão marca IBBL modelo GFN-20</t>
  </si>
  <si>
    <t>g)</t>
  </si>
  <si>
    <t>Bebedouro de garrafão marca Natugel modelo Master</t>
  </si>
  <si>
    <t>h)</t>
  </si>
  <si>
    <t>Bebedouro de garrafão marca Karina modelo K10</t>
  </si>
  <si>
    <t>i)</t>
  </si>
  <si>
    <t>j)</t>
  </si>
  <si>
    <t>Bebedouro de garrafão marca Karina modelo K20</t>
  </si>
  <si>
    <t>l)</t>
  </si>
  <si>
    <t>Bebedouro de garrafão marca Libell modelo Master</t>
  </si>
  <si>
    <t>m)</t>
  </si>
  <si>
    <t>Bebedouro de garrafão marca Libell modelo CGA</t>
  </si>
  <si>
    <t>ITEM 2 – Procuradoria do Trabalho no Município de Mogi das Cruzes</t>
  </si>
  <si>
    <t>ITEM 3 – Procuradoria do Trabalho no Município de Barueri</t>
  </si>
  <si>
    <t>Bebedouro de garrafão marca  marca IBBL modelo GFN-20</t>
  </si>
  <si>
    <t>Bebedouro de pressão acessível  marca  Pologel modelo BPDF100</t>
  </si>
  <si>
    <t>ITEM 4 – Procuradoria do Trabalho no Município de Santos</t>
  </si>
  <si>
    <t>Purificador de água refrigerado, marca Latina, modelo PA335</t>
  </si>
  <si>
    <t>Purificador de água com refrigeração, 220V, marca IBBL modelo FR 600 Exclusive</t>
  </si>
  <si>
    <t>ITEM 5 – Procuradoria do Trabalho no Município de São Bernardo do Campo</t>
  </si>
  <si>
    <t>Bebedouro de garrafão marca Libell, modelo CGA</t>
  </si>
  <si>
    <t>Bebedouro de garrafão marca Libell, modelo Master</t>
  </si>
  <si>
    <t>ITEM 6 – Procuradoria do Trabalho no Município de Guarulhos</t>
  </si>
  <si>
    <t>Bebedouro de pressão acessível marca Pologel mod. BPDF100</t>
  </si>
  <si>
    <t>Bebedouro de garrafão marca Karina, modelo K20</t>
  </si>
  <si>
    <t>Bebedouro de garrafão, marca Libell, modelo CGA 
- Trocar base superior (trinca em um dos cantos) e reposicionar cuba (fixar com rebite específico).</t>
  </si>
  <si>
    <t>Bebedouro de garrafão, marca Libell, modelo CGA 
- Trocar separador de água e recolocar grade trocadora de calor.</t>
  </si>
  <si>
    <t>Bebedouro de garrafão, marca Karina, modelo K20
- Trocar base superior.</t>
  </si>
  <si>
    <t>Bebedouro de pressão acessível marca Pologel, modelo BPDF 100
-Trocar 01 (um) botão de água gelada na cor azul</t>
  </si>
  <si>
    <t>Bebedouro de garrafão, marca Libell, modelo CGA 
- Reposição de cuba ( fixar com rebite específico).</t>
  </si>
  <si>
    <t>Bebedouro de garrafão marca Natugel modelo Master
- Trocar base inferior danificada</t>
  </si>
  <si>
    <t>Bebedouro de pressão acessível  marca  Pologel modelo BPDF100
- Trocar os 04 (quatro) botões, dois azuis e dois brancos</t>
  </si>
  <si>
    <t>Qde</t>
  </si>
  <si>
    <t>Preço Unitário</t>
  </si>
  <si>
    <t>Preço Total</t>
  </si>
  <si>
    <t>Manutenção Corretiva</t>
  </si>
  <si>
    <t>Manutenção Preventiva</t>
  </si>
  <si>
    <t xml:space="preserve">Manutenção Corretiva </t>
  </si>
  <si>
    <t xml:space="preserve">Preço Subtotal (Corretiva) (C) </t>
  </si>
  <si>
    <t>Preço Subtotal (Preventiva) (P)</t>
  </si>
  <si>
    <t xml:space="preserve">Preço Subtotal (Preventiva) (P) </t>
  </si>
  <si>
    <t xml:space="preserve">Preço total (Preventiva) (P) </t>
  </si>
  <si>
    <t>ITEM 01 - Preço Global</t>
  </si>
  <si>
    <t>ITEM 02 - Preço Global</t>
  </si>
  <si>
    <t>ITEM 03 - Preço Global</t>
  </si>
  <si>
    <t>ITEM 04 - Preço Global</t>
  </si>
  <si>
    <t>ITEM 05 - Preço Global</t>
  </si>
  <si>
    <t>ITEM 06 - Preço Global</t>
  </si>
  <si>
    <t xml:space="preserve"> Preencher somente nestes campos</t>
  </si>
  <si>
    <t>Contratação de empresa para prestação de serviços de manutenção preventiva e corretiva para bebedouros de coluna tipo galão, bebedouros de pressão acessíveis e purificadores de água, pelo critério de menor preço global por item, incluindo toda a mão de obra, equipamentos, materiais e insumos necessários, de acordo com as exigências do Termo de Referência, nos equipamentos das Unidades da Procuradoria Regional da 2ª Região, abaixo discriminadas, cada uma correspondente a um item:</t>
  </si>
  <si>
    <t>Anexo IV - Planilha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</si>
</sst>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6" borderId="2" xfId="0" applyNumberFormat="1" applyFont="1" applyFill="1" applyBorder="1" applyAlignment="1">
      <alignment horizontal="justify" vertical="center" wrapText="1"/>
    </xf>
    <xf numFmtId="164" fontId="2" fillId="4" borderId="5" xfId="0" applyNumberFormat="1" applyFont="1" applyFill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justify" vertical="center" wrapText="1"/>
    </xf>
    <xf numFmtId="164" fontId="1" fillId="3" borderId="11" xfId="0" applyNumberFormat="1" applyFont="1" applyFill="1" applyBorder="1" applyAlignment="1">
      <alignment horizontal="justify" vertical="center" wrapText="1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164" fontId="1" fillId="5" borderId="11" xfId="0" applyNumberFormat="1" applyFont="1" applyFill="1" applyBorder="1" applyAlignment="1">
      <alignment horizontal="justify" vertical="center" wrapText="1"/>
    </xf>
    <xf numFmtId="164" fontId="0" fillId="0" borderId="0" xfId="0" applyNumberForma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164" fontId="1" fillId="6" borderId="19" xfId="0" applyNumberFormat="1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7" fillId="7" borderId="14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1F9E-9596-4C52-9A8D-3EF3FE841D09}">
  <sheetPr>
    <pageSetUpPr fitToPage="1"/>
  </sheetPr>
  <dimension ref="A1:E92"/>
  <sheetViews>
    <sheetView showGridLines="0" tabSelected="1" zoomScaleNormal="100" workbookViewId="0">
      <selection sqref="A1:E1"/>
    </sheetView>
  </sheetViews>
  <sheetFormatPr defaultColWidth="8.7109375" defaultRowHeight="15" x14ac:dyDescent="0.25"/>
  <cols>
    <col min="1" max="1" width="9" style="1" customWidth="1"/>
    <col min="2" max="2" width="75.28515625" style="1" customWidth="1"/>
    <col min="3" max="3" width="12.28515625" style="2" customWidth="1"/>
    <col min="4" max="4" width="24.7109375" style="1" customWidth="1"/>
    <col min="5" max="5" width="24.42578125" style="1" customWidth="1"/>
    <col min="6" max="16384" width="8.7109375" style="1"/>
  </cols>
  <sheetData>
    <row r="1" spans="1:5" ht="26.25" customHeight="1" x14ac:dyDescent="0.25">
      <c r="A1" s="39" t="s">
        <v>59</v>
      </c>
      <c r="B1" s="40"/>
      <c r="C1" s="40"/>
      <c r="D1" s="40"/>
      <c r="E1" s="41"/>
    </row>
    <row r="2" spans="1:5" ht="55.5" customHeight="1" thickBot="1" x14ac:dyDescent="0.3">
      <c r="A2" s="21" t="s">
        <v>58</v>
      </c>
      <c r="B2" s="22"/>
      <c r="C2" s="22"/>
      <c r="D2" s="22"/>
      <c r="E2" s="23"/>
    </row>
    <row r="3" spans="1:5" ht="8.25" customHeight="1" thickBot="1" x14ac:dyDescent="0.3">
      <c r="C3" s="1"/>
    </row>
    <row r="4" spans="1:5" x14ac:dyDescent="0.25">
      <c r="A4" s="27" t="s">
        <v>0</v>
      </c>
      <c r="B4" s="28"/>
      <c r="C4" s="28"/>
      <c r="D4" s="28"/>
      <c r="E4" s="29"/>
    </row>
    <row r="5" spans="1:5" x14ac:dyDescent="0.25">
      <c r="A5" s="30" t="s">
        <v>44</v>
      </c>
      <c r="B5" s="31"/>
      <c r="C5" s="31"/>
      <c r="D5" s="31"/>
      <c r="E5" s="32"/>
    </row>
    <row r="6" spans="1:5" x14ac:dyDescent="0.25">
      <c r="A6" s="33" t="s">
        <v>1</v>
      </c>
      <c r="B6" s="34"/>
      <c r="C6" s="15" t="s">
        <v>41</v>
      </c>
      <c r="D6" s="14" t="s">
        <v>42</v>
      </c>
      <c r="E6" s="16" t="s">
        <v>43</v>
      </c>
    </row>
    <row r="7" spans="1:5" ht="38.25" x14ac:dyDescent="0.25">
      <c r="A7" s="7" t="s">
        <v>2</v>
      </c>
      <c r="B7" s="4" t="s">
        <v>34</v>
      </c>
      <c r="C7" s="3">
        <v>1</v>
      </c>
      <c r="D7" s="5">
        <v>0</v>
      </c>
      <c r="E7" s="8">
        <f>TRUNC(D7*C7,3)</f>
        <v>0</v>
      </c>
    </row>
    <row r="8" spans="1:5" ht="25.5" x14ac:dyDescent="0.25">
      <c r="A8" s="7" t="s">
        <v>3</v>
      </c>
      <c r="B8" s="4" t="s">
        <v>35</v>
      </c>
      <c r="C8" s="3">
        <v>1</v>
      </c>
      <c r="D8" s="5">
        <v>0</v>
      </c>
      <c r="E8" s="8">
        <f>TRUNC(D8*C8,3)</f>
        <v>0</v>
      </c>
    </row>
    <row r="9" spans="1:5" ht="25.5" x14ac:dyDescent="0.25">
      <c r="A9" s="7" t="s">
        <v>4</v>
      </c>
      <c r="B9" s="4" t="s">
        <v>36</v>
      </c>
      <c r="C9" s="3">
        <v>1</v>
      </c>
      <c r="D9" s="5">
        <v>0</v>
      </c>
      <c r="E9" s="8">
        <f>TRUNC(D9*C9,3)</f>
        <v>0</v>
      </c>
    </row>
    <row r="10" spans="1:5" ht="25.5" x14ac:dyDescent="0.25">
      <c r="A10" s="7" t="s">
        <v>5</v>
      </c>
      <c r="B10" s="4" t="s">
        <v>37</v>
      </c>
      <c r="C10" s="3">
        <v>1</v>
      </c>
      <c r="D10" s="5">
        <v>0</v>
      </c>
      <c r="E10" s="8">
        <f>TRUNC(D10*C10,3)</f>
        <v>0</v>
      </c>
    </row>
    <row r="11" spans="1:5" ht="25.5" x14ac:dyDescent="0.25">
      <c r="A11" s="7" t="s">
        <v>7</v>
      </c>
      <c r="B11" s="4" t="s">
        <v>38</v>
      </c>
      <c r="C11" s="3">
        <v>2</v>
      </c>
      <c r="D11" s="5">
        <v>0</v>
      </c>
      <c r="E11" s="8">
        <f t="shared" ref="E11" si="0">TRUNC(D11*C11,3)</f>
        <v>0</v>
      </c>
    </row>
    <row r="12" spans="1:5" ht="29.25" customHeight="1" x14ac:dyDescent="0.25">
      <c r="A12" s="37" t="s">
        <v>47</v>
      </c>
      <c r="B12" s="38"/>
      <c r="C12" s="38"/>
      <c r="D12" s="38"/>
      <c r="E12" s="9">
        <f>SUM(E7:E11)</f>
        <v>0</v>
      </c>
    </row>
    <row r="13" spans="1:5" ht="6.6" customHeight="1" x14ac:dyDescent="0.25">
      <c r="A13" s="10"/>
      <c r="B13" s="19"/>
      <c r="C13" s="20"/>
      <c r="D13" s="19"/>
      <c r="E13" s="11"/>
    </row>
    <row r="14" spans="1:5" x14ac:dyDescent="0.25">
      <c r="A14" s="30" t="s">
        <v>45</v>
      </c>
      <c r="B14" s="31"/>
      <c r="C14" s="31"/>
      <c r="D14" s="31"/>
      <c r="E14" s="32"/>
    </row>
    <row r="15" spans="1:5" x14ac:dyDescent="0.25">
      <c r="A15" s="33" t="s">
        <v>1</v>
      </c>
      <c r="B15" s="34"/>
      <c r="C15" s="15" t="s">
        <v>41</v>
      </c>
      <c r="D15" s="14" t="s">
        <v>42</v>
      </c>
      <c r="E15" s="16" t="s">
        <v>43</v>
      </c>
    </row>
    <row r="16" spans="1:5" ht="17.25" customHeight="1" x14ac:dyDescent="0.25">
      <c r="A16" s="7" t="s">
        <v>8</v>
      </c>
      <c r="B16" s="4" t="s">
        <v>9</v>
      </c>
      <c r="C16" s="3">
        <v>1</v>
      </c>
      <c r="D16" s="5">
        <v>0</v>
      </c>
      <c r="E16" s="8">
        <f t="shared" ref="E16:E22" si="1">TRUNC(D16*C16,3)</f>
        <v>0</v>
      </c>
    </row>
    <row r="17" spans="1:5" ht="17.25" customHeight="1" x14ac:dyDescent="0.25">
      <c r="A17" s="7" t="s">
        <v>10</v>
      </c>
      <c r="B17" s="4" t="s">
        <v>11</v>
      </c>
      <c r="C17" s="3">
        <v>1</v>
      </c>
      <c r="D17" s="5">
        <v>0</v>
      </c>
      <c r="E17" s="8">
        <f t="shared" si="1"/>
        <v>0</v>
      </c>
    </row>
    <row r="18" spans="1:5" ht="17.25" customHeight="1" x14ac:dyDescent="0.25">
      <c r="A18" s="7" t="s">
        <v>12</v>
      </c>
      <c r="B18" s="4" t="s">
        <v>13</v>
      </c>
      <c r="C18" s="3">
        <v>3</v>
      </c>
      <c r="D18" s="5">
        <v>0</v>
      </c>
      <c r="E18" s="8">
        <f t="shared" si="1"/>
        <v>0</v>
      </c>
    </row>
    <row r="19" spans="1:5" ht="17.25" customHeight="1" x14ac:dyDescent="0.25">
      <c r="A19" s="7" t="s">
        <v>14</v>
      </c>
      <c r="B19" s="4" t="s">
        <v>6</v>
      </c>
      <c r="C19" s="3">
        <v>3</v>
      </c>
      <c r="D19" s="5">
        <v>0</v>
      </c>
      <c r="E19" s="8">
        <f t="shared" si="1"/>
        <v>0</v>
      </c>
    </row>
    <row r="20" spans="1:5" ht="17.25" customHeight="1" x14ac:dyDescent="0.25">
      <c r="A20" s="7" t="s">
        <v>15</v>
      </c>
      <c r="B20" s="4" t="s">
        <v>16</v>
      </c>
      <c r="C20" s="3">
        <v>5</v>
      </c>
      <c r="D20" s="5">
        <v>0</v>
      </c>
      <c r="E20" s="8">
        <f t="shared" si="1"/>
        <v>0</v>
      </c>
    </row>
    <row r="21" spans="1:5" ht="17.25" customHeight="1" x14ac:dyDescent="0.25">
      <c r="A21" s="7" t="s">
        <v>17</v>
      </c>
      <c r="B21" s="4" t="s">
        <v>18</v>
      </c>
      <c r="C21" s="3">
        <v>7</v>
      </c>
      <c r="D21" s="5">
        <v>0</v>
      </c>
      <c r="E21" s="8">
        <f t="shared" si="1"/>
        <v>0</v>
      </c>
    </row>
    <row r="22" spans="1:5" ht="17.25" customHeight="1" x14ac:dyDescent="0.25">
      <c r="A22" s="7" t="s">
        <v>19</v>
      </c>
      <c r="B22" s="4" t="s">
        <v>20</v>
      </c>
      <c r="C22" s="3">
        <v>9</v>
      </c>
      <c r="D22" s="5">
        <v>0</v>
      </c>
      <c r="E22" s="8">
        <f t="shared" si="1"/>
        <v>0</v>
      </c>
    </row>
    <row r="23" spans="1:5" ht="27.75" customHeight="1" x14ac:dyDescent="0.25">
      <c r="A23" s="37" t="s">
        <v>48</v>
      </c>
      <c r="B23" s="38"/>
      <c r="C23" s="38"/>
      <c r="D23" s="38"/>
      <c r="E23" s="9">
        <f>SUM(E16:E22)</f>
        <v>0</v>
      </c>
    </row>
    <row r="24" spans="1:5" ht="6" customHeight="1" thickBot="1" x14ac:dyDescent="0.3">
      <c r="A24" s="10"/>
      <c r="B24" s="19"/>
      <c r="C24" s="19"/>
      <c r="D24" s="19"/>
      <c r="E24" s="11"/>
    </row>
    <row r="25" spans="1:5" ht="34.5" customHeight="1" thickBot="1" x14ac:dyDescent="0.3">
      <c r="A25" s="35" t="s">
        <v>51</v>
      </c>
      <c r="B25" s="36"/>
      <c r="C25" s="36"/>
      <c r="D25" s="36"/>
      <c r="E25" s="6">
        <f>E23+E12</f>
        <v>0</v>
      </c>
    </row>
    <row r="26" spans="1:5" ht="9.75" customHeight="1" thickBot="1" x14ac:dyDescent="0.3"/>
    <row r="27" spans="1:5" x14ac:dyDescent="0.25">
      <c r="A27" s="27" t="s">
        <v>21</v>
      </c>
      <c r="B27" s="28"/>
      <c r="C27" s="28"/>
      <c r="D27" s="28"/>
      <c r="E27" s="29"/>
    </row>
    <row r="28" spans="1:5" x14ac:dyDescent="0.25">
      <c r="A28" s="30" t="s">
        <v>46</v>
      </c>
      <c r="B28" s="31"/>
      <c r="C28" s="31"/>
      <c r="D28" s="31"/>
      <c r="E28" s="32"/>
    </row>
    <row r="29" spans="1:5" x14ac:dyDescent="0.25">
      <c r="A29" s="33" t="s">
        <v>1</v>
      </c>
      <c r="B29" s="34"/>
      <c r="C29" s="15" t="s">
        <v>41</v>
      </c>
      <c r="D29" s="14" t="s">
        <v>42</v>
      </c>
      <c r="E29" s="16" t="s">
        <v>43</v>
      </c>
    </row>
    <row r="30" spans="1:5" ht="25.5" x14ac:dyDescent="0.25">
      <c r="A30" s="7" t="s">
        <v>2</v>
      </c>
      <c r="B30" s="4" t="s">
        <v>39</v>
      </c>
      <c r="C30" s="3">
        <v>1</v>
      </c>
      <c r="D30" s="5">
        <v>0</v>
      </c>
      <c r="E30" s="8">
        <f t="shared" ref="E30" si="2">TRUNC(D30*C30,3)</f>
        <v>0</v>
      </c>
    </row>
    <row r="31" spans="1:5" x14ac:dyDescent="0.25">
      <c r="A31" s="37" t="s">
        <v>47</v>
      </c>
      <c r="B31" s="38"/>
      <c r="C31" s="38"/>
      <c r="D31" s="38"/>
      <c r="E31" s="9">
        <f>E30</f>
        <v>0</v>
      </c>
    </row>
    <row r="32" spans="1:5" ht="5.45" customHeight="1" x14ac:dyDescent="0.25">
      <c r="A32" s="10"/>
      <c r="E32" s="11"/>
    </row>
    <row r="33" spans="1:5" x14ac:dyDescent="0.25">
      <c r="A33" s="30" t="s">
        <v>45</v>
      </c>
      <c r="B33" s="31"/>
      <c r="C33" s="31"/>
      <c r="D33" s="31"/>
      <c r="E33" s="32"/>
    </row>
    <row r="34" spans="1:5" x14ac:dyDescent="0.25">
      <c r="A34" s="33" t="s">
        <v>1</v>
      </c>
      <c r="B34" s="34"/>
      <c r="C34" s="15" t="s">
        <v>41</v>
      </c>
      <c r="D34" s="14" t="s">
        <v>42</v>
      </c>
      <c r="E34" s="16" t="s">
        <v>43</v>
      </c>
    </row>
    <row r="35" spans="1:5" x14ac:dyDescent="0.25">
      <c r="A35" s="7" t="s">
        <v>3</v>
      </c>
      <c r="B35" s="4" t="s">
        <v>11</v>
      </c>
      <c r="C35" s="3">
        <v>1</v>
      </c>
      <c r="D35" s="5">
        <v>0</v>
      </c>
      <c r="E35" s="8">
        <f t="shared" ref="E35:E37" si="3">TRUNC(D35*C35,3)</f>
        <v>0</v>
      </c>
    </row>
    <row r="36" spans="1:5" x14ac:dyDescent="0.25">
      <c r="A36" s="7" t="s">
        <v>4</v>
      </c>
      <c r="B36" s="4" t="s">
        <v>20</v>
      </c>
      <c r="C36" s="3">
        <v>1</v>
      </c>
      <c r="D36" s="5">
        <v>0</v>
      </c>
      <c r="E36" s="8">
        <f t="shared" si="3"/>
        <v>0</v>
      </c>
    </row>
    <row r="37" spans="1:5" x14ac:dyDescent="0.25">
      <c r="A37" s="7" t="s">
        <v>5</v>
      </c>
      <c r="B37" s="4" t="s">
        <v>18</v>
      </c>
      <c r="C37" s="3">
        <v>2</v>
      </c>
      <c r="D37" s="5">
        <v>0</v>
      </c>
      <c r="E37" s="8">
        <f t="shared" si="3"/>
        <v>0</v>
      </c>
    </row>
    <row r="38" spans="1:5" ht="22.5" customHeight="1" x14ac:dyDescent="0.25">
      <c r="A38" s="37" t="s">
        <v>49</v>
      </c>
      <c r="B38" s="38"/>
      <c r="C38" s="38"/>
      <c r="D38" s="38"/>
      <c r="E38" s="9">
        <f>SUM(E35:E37)</f>
        <v>0</v>
      </c>
    </row>
    <row r="39" spans="1:5" ht="6" customHeight="1" thickBot="1" x14ac:dyDescent="0.3">
      <c r="A39" s="10"/>
      <c r="C39" s="1"/>
      <c r="E39" s="11"/>
    </row>
    <row r="40" spans="1:5" ht="24.6" customHeight="1" thickBot="1" x14ac:dyDescent="0.3">
      <c r="A40" s="35" t="s">
        <v>52</v>
      </c>
      <c r="B40" s="36"/>
      <c r="C40" s="36"/>
      <c r="D40" s="36"/>
      <c r="E40" s="6">
        <f>E38+E31</f>
        <v>0</v>
      </c>
    </row>
    <row r="41" spans="1:5" ht="9.75" customHeight="1" thickBot="1" x14ac:dyDescent="0.3"/>
    <row r="42" spans="1:5" x14ac:dyDescent="0.25">
      <c r="A42" s="27" t="s">
        <v>22</v>
      </c>
      <c r="B42" s="28"/>
      <c r="C42" s="28"/>
      <c r="D42" s="28"/>
      <c r="E42" s="29"/>
    </row>
    <row r="43" spans="1:5" x14ac:dyDescent="0.25">
      <c r="A43" s="30" t="s">
        <v>45</v>
      </c>
      <c r="B43" s="31"/>
      <c r="C43" s="31"/>
      <c r="D43" s="31"/>
      <c r="E43" s="32"/>
    </row>
    <row r="44" spans="1:5" x14ac:dyDescent="0.25">
      <c r="A44" s="33" t="s">
        <v>1</v>
      </c>
      <c r="B44" s="34"/>
      <c r="C44" s="15" t="s">
        <v>41</v>
      </c>
      <c r="D44" s="14" t="s">
        <v>42</v>
      </c>
      <c r="E44" s="16" t="s">
        <v>43</v>
      </c>
    </row>
    <row r="45" spans="1:5" x14ac:dyDescent="0.25">
      <c r="A45" s="7" t="s">
        <v>2</v>
      </c>
      <c r="B45" s="4" t="s">
        <v>23</v>
      </c>
      <c r="C45" s="3">
        <v>1</v>
      </c>
      <c r="D45" s="5">
        <v>0</v>
      </c>
      <c r="E45" s="8">
        <f t="shared" ref="E45:E46" si="4">TRUNC(D45*C45,3)</f>
        <v>0</v>
      </c>
    </row>
    <row r="46" spans="1:5" x14ac:dyDescent="0.25">
      <c r="A46" s="7" t="s">
        <v>3</v>
      </c>
      <c r="B46" s="4" t="s">
        <v>24</v>
      </c>
      <c r="C46" s="3">
        <v>1</v>
      </c>
      <c r="D46" s="5">
        <v>0</v>
      </c>
      <c r="E46" s="8">
        <f t="shared" si="4"/>
        <v>0</v>
      </c>
    </row>
    <row r="47" spans="1:5" ht="24" customHeight="1" x14ac:dyDescent="0.25">
      <c r="A47" s="37" t="s">
        <v>50</v>
      </c>
      <c r="B47" s="38"/>
      <c r="C47" s="38"/>
      <c r="D47" s="38"/>
      <c r="E47" s="12">
        <f>SUM(E45:E46)</f>
        <v>0</v>
      </c>
    </row>
    <row r="48" spans="1:5" ht="6.6" customHeight="1" thickBot="1" x14ac:dyDescent="0.3">
      <c r="A48" s="10"/>
      <c r="E48" s="11"/>
    </row>
    <row r="49" spans="1:5" ht="30" customHeight="1" thickBot="1" x14ac:dyDescent="0.3">
      <c r="A49" s="35" t="s">
        <v>53</v>
      </c>
      <c r="B49" s="36"/>
      <c r="C49" s="36"/>
      <c r="D49" s="36"/>
      <c r="E49" s="6">
        <f>E47</f>
        <v>0</v>
      </c>
    </row>
    <row r="50" spans="1:5" ht="10.5" customHeight="1" thickBot="1" x14ac:dyDescent="0.3"/>
    <row r="51" spans="1:5" x14ac:dyDescent="0.25">
      <c r="A51" s="27" t="s">
        <v>25</v>
      </c>
      <c r="B51" s="28"/>
      <c r="C51" s="28"/>
      <c r="D51" s="28"/>
      <c r="E51" s="29"/>
    </row>
    <row r="52" spans="1:5" x14ac:dyDescent="0.25">
      <c r="A52" s="30" t="s">
        <v>44</v>
      </c>
      <c r="B52" s="31"/>
      <c r="C52" s="31"/>
      <c r="D52" s="31"/>
      <c r="E52" s="32"/>
    </row>
    <row r="53" spans="1:5" x14ac:dyDescent="0.25">
      <c r="A53" s="33" t="s">
        <v>1</v>
      </c>
      <c r="B53" s="34"/>
      <c r="C53" s="15" t="s">
        <v>41</v>
      </c>
      <c r="D53" s="14" t="s">
        <v>42</v>
      </c>
      <c r="E53" s="16" t="s">
        <v>43</v>
      </c>
    </row>
    <row r="54" spans="1:5" ht="25.5" x14ac:dyDescent="0.25">
      <c r="A54" s="7" t="s">
        <v>2</v>
      </c>
      <c r="B54" s="4" t="s">
        <v>40</v>
      </c>
      <c r="C54" s="3">
        <v>1</v>
      </c>
      <c r="D54" s="5">
        <v>0</v>
      </c>
      <c r="E54" s="8">
        <f t="shared" ref="E54" si="5">TRUNC(D54*C54,3)</f>
        <v>0</v>
      </c>
    </row>
    <row r="55" spans="1:5" ht="25.5" customHeight="1" x14ac:dyDescent="0.25">
      <c r="A55" s="37" t="s">
        <v>47</v>
      </c>
      <c r="B55" s="38"/>
      <c r="C55" s="38"/>
      <c r="D55" s="38"/>
      <c r="E55" s="9">
        <f>E54</f>
        <v>0</v>
      </c>
    </row>
    <row r="56" spans="1:5" ht="6" customHeight="1" x14ac:dyDescent="0.25">
      <c r="A56" s="10"/>
      <c r="E56" s="11"/>
    </row>
    <row r="57" spans="1:5" x14ac:dyDescent="0.25">
      <c r="A57" s="30" t="s">
        <v>45</v>
      </c>
      <c r="B57" s="31"/>
      <c r="C57" s="31"/>
      <c r="D57" s="31"/>
      <c r="E57" s="32"/>
    </row>
    <row r="58" spans="1:5" x14ac:dyDescent="0.25">
      <c r="A58" s="33" t="s">
        <v>1</v>
      </c>
      <c r="B58" s="34"/>
      <c r="C58" s="15" t="s">
        <v>41</v>
      </c>
      <c r="D58" s="14" t="s">
        <v>42</v>
      </c>
      <c r="E58" s="16" t="s">
        <v>43</v>
      </c>
    </row>
    <row r="59" spans="1:5" x14ac:dyDescent="0.25">
      <c r="A59" s="7" t="s">
        <v>3</v>
      </c>
      <c r="B59" s="4" t="s">
        <v>13</v>
      </c>
      <c r="C59" s="3">
        <v>1</v>
      </c>
      <c r="D59" s="5">
        <v>0</v>
      </c>
      <c r="E59" s="8">
        <f t="shared" ref="E59:E62" si="6">TRUNC(D59*C59,3)</f>
        <v>0</v>
      </c>
    </row>
    <row r="60" spans="1:5" x14ac:dyDescent="0.25">
      <c r="A60" s="7" t="s">
        <v>4</v>
      </c>
      <c r="B60" s="4" t="s">
        <v>6</v>
      </c>
      <c r="C60" s="3">
        <v>1</v>
      </c>
      <c r="D60" s="5">
        <v>0</v>
      </c>
      <c r="E60" s="8">
        <f t="shared" si="6"/>
        <v>0</v>
      </c>
    </row>
    <row r="61" spans="1:5" x14ac:dyDescent="0.25">
      <c r="A61" s="7" t="s">
        <v>5</v>
      </c>
      <c r="B61" s="4" t="s">
        <v>26</v>
      </c>
      <c r="C61" s="3">
        <v>1</v>
      </c>
      <c r="D61" s="5">
        <v>0</v>
      </c>
      <c r="E61" s="8">
        <f t="shared" si="6"/>
        <v>0</v>
      </c>
    </row>
    <row r="62" spans="1:5" ht="24.75" customHeight="1" x14ac:dyDescent="0.25">
      <c r="A62" s="7" t="s">
        <v>7</v>
      </c>
      <c r="B62" s="4" t="s">
        <v>27</v>
      </c>
      <c r="C62" s="3">
        <v>4</v>
      </c>
      <c r="D62" s="5">
        <v>0</v>
      </c>
      <c r="E62" s="8">
        <f t="shared" si="6"/>
        <v>0</v>
      </c>
    </row>
    <row r="63" spans="1:5" ht="26.25" customHeight="1" x14ac:dyDescent="0.25">
      <c r="A63" s="37" t="s">
        <v>49</v>
      </c>
      <c r="B63" s="38"/>
      <c r="C63" s="38"/>
      <c r="D63" s="38"/>
      <c r="E63" s="9">
        <f>SUM(E59:E62)</f>
        <v>0</v>
      </c>
    </row>
    <row r="64" spans="1:5" ht="5.45" customHeight="1" thickBot="1" x14ac:dyDescent="0.3">
      <c r="A64" s="10"/>
      <c r="C64" s="1"/>
      <c r="E64" s="11"/>
    </row>
    <row r="65" spans="1:5" ht="28.5" customHeight="1" thickBot="1" x14ac:dyDescent="0.3">
      <c r="A65" s="35" t="s">
        <v>54</v>
      </c>
      <c r="B65" s="36"/>
      <c r="C65" s="36"/>
      <c r="D65" s="36"/>
      <c r="E65" s="6">
        <f>E63+E55</f>
        <v>0</v>
      </c>
    </row>
    <row r="66" spans="1:5" ht="12.75" customHeight="1" thickBot="1" x14ac:dyDescent="0.3"/>
    <row r="67" spans="1:5" x14ac:dyDescent="0.25">
      <c r="A67" s="27" t="s">
        <v>28</v>
      </c>
      <c r="B67" s="28"/>
      <c r="C67" s="28"/>
      <c r="D67" s="28"/>
      <c r="E67" s="29"/>
    </row>
    <row r="68" spans="1:5" x14ac:dyDescent="0.25">
      <c r="A68" s="30" t="s">
        <v>44</v>
      </c>
      <c r="B68" s="31"/>
      <c r="C68" s="31"/>
      <c r="D68" s="31"/>
      <c r="E68" s="32"/>
    </row>
    <row r="69" spans="1:5" x14ac:dyDescent="0.25">
      <c r="A69" s="33" t="s">
        <v>1</v>
      </c>
      <c r="B69" s="34"/>
      <c r="C69" s="15" t="s">
        <v>41</v>
      </c>
      <c r="D69" s="14" t="s">
        <v>42</v>
      </c>
      <c r="E69" s="16" t="s">
        <v>43</v>
      </c>
    </row>
    <row r="70" spans="1:5" x14ac:dyDescent="0.25">
      <c r="A70" s="7" t="s">
        <v>2</v>
      </c>
      <c r="B70" s="4" t="s">
        <v>29</v>
      </c>
      <c r="C70" s="3">
        <v>1</v>
      </c>
      <c r="D70" s="5">
        <v>0</v>
      </c>
      <c r="E70" s="8">
        <f t="shared" ref="E70" si="7">TRUNC(D70*C70,3)</f>
        <v>0</v>
      </c>
    </row>
    <row r="71" spans="1:5" x14ac:dyDescent="0.25">
      <c r="A71" s="37" t="s">
        <v>47</v>
      </c>
      <c r="B71" s="38"/>
      <c r="C71" s="38"/>
      <c r="D71" s="38"/>
      <c r="E71" s="9">
        <f>E70</f>
        <v>0</v>
      </c>
    </row>
    <row r="72" spans="1:5" ht="6.95" customHeight="1" x14ac:dyDescent="0.25">
      <c r="A72" s="10"/>
      <c r="E72" s="11"/>
    </row>
    <row r="73" spans="1:5" x14ac:dyDescent="0.25">
      <c r="A73" s="30" t="s">
        <v>45</v>
      </c>
      <c r="B73" s="31"/>
      <c r="C73" s="31"/>
      <c r="D73" s="31"/>
      <c r="E73" s="32"/>
    </row>
    <row r="74" spans="1:5" x14ac:dyDescent="0.25">
      <c r="A74" s="33" t="s">
        <v>1</v>
      </c>
      <c r="B74" s="34"/>
      <c r="C74" s="15" t="s">
        <v>41</v>
      </c>
      <c r="D74" s="14" t="s">
        <v>42</v>
      </c>
      <c r="E74" s="16" t="s">
        <v>43</v>
      </c>
    </row>
    <row r="75" spans="1:5" x14ac:dyDescent="0.25">
      <c r="A75" s="7" t="s">
        <v>3</v>
      </c>
      <c r="B75" s="4" t="s">
        <v>30</v>
      </c>
      <c r="C75" s="3">
        <v>1</v>
      </c>
      <c r="D75" s="5">
        <v>0</v>
      </c>
      <c r="E75" s="8">
        <f t="shared" ref="E75:E76" si="8">TRUNC(D75*C75,3)</f>
        <v>0</v>
      </c>
    </row>
    <row r="76" spans="1:5" x14ac:dyDescent="0.25">
      <c r="A76" s="7" t="s">
        <v>4</v>
      </c>
      <c r="B76" s="4" t="s">
        <v>29</v>
      </c>
      <c r="C76" s="3">
        <v>3</v>
      </c>
      <c r="D76" s="5">
        <v>0</v>
      </c>
      <c r="E76" s="8">
        <f t="shared" si="8"/>
        <v>0</v>
      </c>
    </row>
    <row r="77" spans="1:5" ht="23.25" customHeight="1" x14ac:dyDescent="0.25">
      <c r="A77" s="37" t="s">
        <v>49</v>
      </c>
      <c r="B77" s="38"/>
      <c r="C77" s="38"/>
      <c r="D77" s="38"/>
      <c r="E77" s="9">
        <f>SUM(E75:E76)</f>
        <v>0</v>
      </c>
    </row>
    <row r="78" spans="1:5" ht="9.9499999999999993" customHeight="1" thickBot="1" x14ac:dyDescent="0.3">
      <c r="A78" s="10"/>
      <c r="C78" s="1"/>
      <c r="E78" s="11"/>
    </row>
    <row r="79" spans="1:5" ht="27.75" customHeight="1" thickBot="1" x14ac:dyDescent="0.3">
      <c r="A79" s="35" t="s">
        <v>55</v>
      </c>
      <c r="B79" s="36"/>
      <c r="C79" s="36"/>
      <c r="D79" s="36"/>
      <c r="E79" s="6">
        <f>E77+E71</f>
        <v>0</v>
      </c>
    </row>
    <row r="81" spans="1:5" x14ac:dyDescent="0.25">
      <c r="A81" s="27" t="s">
        <v>31</v>
      </c>
      <c r="B81" s="28"/>
      <c r="C81" s="28"/>
      <c r="D81" s="28"/>
      <c r="E81" s="29"/>
    </row>
    <row r="82" spans="1:5" x14ac:dyDescent="0.25">
      <c r="A82" s="30" t="s">
        <v>45</v>
      </c>
      <c r="B82" s="31"/>
      <c r="C82" s="31"/>
      <c r="D82" s="31"/>
      <c r="E82" s="32"/>
    </row>
    <row r="83" spans="1:5" x14ac:dyDescent="0.25">
      <c r="A83" s="33" t="s">
        <v>1</v>
      </c>
      <c r="B83" s="34"/>
      <c r="C83" s="15" t="s">
        <v>41</v>
      </c>
      <c r="D83" s="14" t="s">
        <v>42</v>
      </c>
      <c r="E83" s="16" t="s">
        <v>43</v>
      </c>
    </row>
    <row r="84" spans="1:5" x14ac:dyDescent="0.25">
      <c r="A84" s="7" t="s">
        <v>2</v>
      </c>
      <c r="B84" s="4" t="s">
        <v>32</v>
      </c>
      <c r="C84" s="3">
        <v>1</v>
      </c>
      <c r="D84" s="5">
        <v>0</v>
      </c>
      <c r="E84" s="8">
        <f t="shared" ref="E84:E85" si="9">TRUNC(D84*C84,3)</f>
        <v>0</v>
      </c>
    </row>
    <row r="85" spans="1:5" x14ac:dyDescent="0.25">
      <c r="A85" s="7" t="s">
        <v>3</v>
      </c>
      <c r="B85" s="4" t="s">
        <v>33</v>
      </c>
      <c r="C85" s="3">
        <v>3</v>
      </c>
      <c r="D85" s="5">
        <v>0</v>
      </c>
      <c r="E85" s="8">
        <f t="shared" si="9"/>
        <v>0</v>
      </c>
    </row>
    <row r="86" spans="1:5" ht="23.25" customHeight="1" x14ac:dyDescent="0.25">
      <c r="A86" s="37" t="s">
        <v>50</v>
      </c>
      <c r="B86" s="38"/>
      <c r="C86" s="38"/>
      <c r="D86" s="38"/>
      <c r="E86" s="12">
        <f>SUM(E84:E85)</f>
        <v>0</v>
      </c>
    </row>
    <row r="87" spans="1:5" ht="8.25" customHeight="1" thickBot="1" x14ac:dyDescent="0.3">
      <c r="A87" s="10"/>
      <c r="E87" s="11"/>
    </row>
    <row r="88" spans="1:5" ht="25.5" customHeight="1" thickBot="1" x14ac:dyDescent="0.3">
      <c r="A88" s="35" t="s">
        <v>56</v>
      </c>
      <c r="B88" s="36"/>
      <c r="C88" s="36"/>
      <c r="D88" s="36"/>
      <c r="E88" s="6">
        <f>E86</f>
        <v>0</v>
      </c>
    </row>
    <row r="90" spans="1:5" x14ac:dyDescent="0.25">
      <c r="E90" s="13"/>
    </row>
    <row r="91" spans="1:5" x14ac:dyDescent="0.25">
      <c r="A91" s="24"/>
      <c r="B91" s="26" t="s">
        <v>57</v>
      </c>
      <c r="E91" s="17"/>
    </row>
    <row r="92" spans="1:5" x14ac:dyDescent="0.25">
      <c r="A92" s="25"/>
      <c r="B92" s="26"/>
      <c r="D92" s="18"/>
      <c r="E92" s="13"/>
    </row>
  </sheetData>
  <mergeCells count="46">
    <mergeCell ref="A1:E1"/>
    <mergeCell ref="A79:D79"/>
    <mergeCell ref="A81:E81"/>
    <mergeCell ref="A82:E82"/>
    <mergeCell ref="A83:B83"/>
    <mergeCell ref="A88:D88"/>
    <mergeCell ref="A86:D86"/>
    <mergeCell ref="A71:D71"/>
    <mergeCell ref="A67:E67"/>
    <mergeCell ref="A68:E68"/>
    <mergeCell ref="A73:E73"/>
    <mergeCell ref="A77:D77"/>
    <mergeCell ref="A74:B74"/>
    <mergeCell ref="A69:B69"/>
    <mergeCell ref="A55:D55"/>
    <mergeCell ref="A49:D49"/>
    <mergeCell ref="A51:E51"/>
    <mergeCell ref="A52:E52"/>
    <mergeCell ref="A53:B53"/>
    <mergeCell ref="A23:D23"/>
    <mergeCell ref="A31:D31"/>
    <mergeCell ref="A58:B58"/>
    <mergeCell ref="A57:E57"/>
    <mergeCell ref="A63:D63"/>
    <mergeCell ref="A47:D47"/>
    <mergeCell ref="A38:D38"/>
    <mergeCell ref="A44:B44"/>
    <mergeCell ref="A40:D40"/>
    <mergeCell ref="A42:E42"/>
    <mergeCell ref="A43:E43"/>
    <mergeCell ref="A2:E2"/>
    <mergeCell ref="A91:A92"/>
    <mergeCell ref="B91:B92"/>
    <mergeCell ref="A4:E4"/>
    <mergeCell ref="A5:E5"/>
    <mergeCell ref="A6:B6"/>
    <mergeCell ref="A65:D65"/>
    <mergeCell ref="A12:D12"/>
    <mergeCell ref="A25:D25"/>
    <mergeCell ref="A27:E27"/>
    <mergeCell ref="A14:E14"/>
    <mergeCell ref="A15:B15"/>
    <mergeCell ref="A33:E33"/>
    <mergeCell ref="A28:E28"/>
    <mergeCell ref="A29:B29"/>
    <mergeCell ref="A34:B34"/>
  </mergeCells>
  <printOptions horizontalCentered="1"/>
  <pageMargins left="0.25" right="0.25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- zerada</vt:lpstr>
      <vt:lpstr>'Planilha - zerada'!_Hlk137479315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Carlos Bueno Pereira</dc:creator>
  <cp:lastModifiedBy>Kleiber Vitoretti</cp:lastModifiedBy>
  <cp:lastPrinted>2023-08-23T16:45:00Z</cp:lastPrinted>
  <dcterms:created xsi:type="dcterms:W3CDTF">2023-08-18T18:34:28Z</dcterms:created>
  <dcterms:modified xsi:type="dcterms:W3CDTF">2023-08-23T16:45:05Z</dcterms:modified>
</cp:coreProperties>
</file>